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  <sheet name="Sheet2" sheetId="12" r:id="rId12"/>
  </sheets>
  <calcPr calcId="144525"/>
</workbook>
</file>

<file path=xl/sharedStrings.xml><?xml version="1.0" encoding="utf-8"?>
<sst xmlns="http://schemas.openxmlformats.org/spreadsheetml/2006/main" count="391" uniqueCount="235">
  <si>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</si>
  <si>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</si>
  <si>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</si>
  <si>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</si>
  <si>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</si>
  <si>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</si>
  <si>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</si>
  <si>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</si>
  <si>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</si>
  <si>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</si>
  <si>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</si>
  <si>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</si>
  <si>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</si>
  <si>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</si>
  <si>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</si>
  <si>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</si>
  <si>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</si>
  <si>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</si>
  <si>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</si>
  <si>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</si>
  <si>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</si>
  <si>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</si>
  <si>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</si>
  <si>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</si>
  <si>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</si>
  <si>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</si>
  <si>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</si>
  <si>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</si>
  <si>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</si>
  <si>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</si>
  <si>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</si>
  <si>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</si>
  <si>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</si>
  <si>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</si>
  <si>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</si>
  <si>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</si>
  <si>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</si>
  <si>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</si>
  <si>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</si>
  <si>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</si>
  <si>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</si>
  <si>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</si>
  <si>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其他普通教育支出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</si>
  <si>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</si>
  <si>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</si>
  <si>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</si>
  <si>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</si>
  <si>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</si>
  <si>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</si>
  <si>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</si>
  <si>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</si>
  <si>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</si>
  <si>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</si>
  <si>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</si>
  <si>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</si>
  <si>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</si>
  <si>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</si>
  <si>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</si>
  <si>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</si>
  <si>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</si>
  <si>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</si>
  <si>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</si>
  <si>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</si>
  <si>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</si>
  <si>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</si>
  <si>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</si>
  <si>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</si>
  <si>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</si>
  <si>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</si>
  <si>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</si>
  <si>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</si>
  <si>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</si>
  <si>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</si>
  <si>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</si>
  <si>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</si>
  <si>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</si>
  <si>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</si>
  <si>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</si>
  <si>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</si>
  <si>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</si>
  <si>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</si>
  <si>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</si>
  <si>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</si>
  <si>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</si>
  <si>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</si>
  <si>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</si>
  <si>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</si>
  <si>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</si>
  <si>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</si>
  <si>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</si>
  <si>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</si>
  <si>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</si>
  <si>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</si>
  <si>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</si>
  <si>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</si>
  <si>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</si>
  <si>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</si>
  <si>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</si>
  <si>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</si>
  <si>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</si>
  <si>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</si>
  <si>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</si>
  <si>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</si>
  <si>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</si>
  <si>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</si>
  <si>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</si>
  <si>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</si>
  <si>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</si>
  <si>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</si>
  <si>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</si>
  <si>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</si>
  <si>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</si>
  <si>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</si>
  <si>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</si>
  <si>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</si>
  <si>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</si>
  <si>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</si>
  <si>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</si>
  <si>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</si>
  <si>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</si>
  <si>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</si>
  <si>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</si>
  <si>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</si>
  <si>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</si>
  <si>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</si>
  <si>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</si>
  <si>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</si>
  <si>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</si>
  <si>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</si>
  <si>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</si>
  <si>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</si>
  <si>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</si>
  <si>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</si>
  <si>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</si>
  <si>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</si>
  <si>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</si>
  <si>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</si>
  <si>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</si>
  <si>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</si>
  <si>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</si>
  <si>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</si>
  <si>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</si>
  <si>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</si>
  <si>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</si>
  <si>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</si>
  <si>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</si>
  <si>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</si>
  <si>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</si>
  <si>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</si>
  <si>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</si>
  <si>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</si>
  <si>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</si>
  <si>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</si>
  <si>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</si>
  <si>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</si>
  <si>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</si>
  <si>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</si>
  <si>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</si>
  <si>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</si>
  <si>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</si>
  <si>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</si>
  <si>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</si>
  <si>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</si>
  <si>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</si>
  <si>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</si>
  <si>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</si>
  <si>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</si>
  <si>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</si>
  <si>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</si>
  <si>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</si>
  <si>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</si>
  <si>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</si>
  <si>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</si>
  <si>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</si>
  <si>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</si>
  <si>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</si>
  <si>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</si>
  <si>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</si>
  <si>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</si>
  <si>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</si>
  <si>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</si>
  <si>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</si>
  <si>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</si>
  <si>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</si>
  <si>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</si>
  <si>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</si>
  <si>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</si>
  <si>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</si>
  <si>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</si>
  <si>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</si>
  <si>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</si>
  <si>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</si>
  <si>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</si>
  <si>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</si>
  <si>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</si>
  <si>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</si>
  <si>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</si>
  <si>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</si>
  <si>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</si>
  <si>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</si>
  <si>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</si>
  <si>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</si>
  <si>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</si>
  <si>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</si>
  <si>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122 人，其中：在职人员 58   人，离退休人员  64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</si>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</sst>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176" fontId="7" fillId="0" borderId="13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Alignment="1">
      <alignment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808.7</v>
      </c>
      <c r="C6" s="49" t="s">
        <v>7</v>
      </c>
      <c r="D6" s="24">
        <v>585.15</v>
      </c>
    </row>
    <row r="7" ht="21" customHeight="1" spans="1:4">
      <c r="A7" s="53" t="s">
        <v>8</v>
      </c>
      <c r="B7" s="24">
        <v>808.7</v>
      </c>
      <c r="C7" s="49" t="s">
        <v>9</v>
      </c>
      <c r="D7" s="24">
        <v>142.7</v>
      </c>
    </row>
    <row r="8" ht="21" customHeight="1" spans="1:4">
      <c r="A8" s="53" t="s">
        <v>10</v>
      </c>
      <c r="B8" s="24"/>
      <c r="C8" s="49" t="s">
        <v>11</v>
      </c>
      <c r="D8" s="24">
        <v>31.57</v>
      </c>
    </row>
    <row r="9" ht="21" customHeight="1" spans="1:4">
      <c r="A9" s="24" t="s">
        <v>12</v>
      </c>
      <c r="B9" s="24"/>
      <c r="C9" s="49" t="s">
        <v>13</v>
      </c>
      <c r="D9" s="24">
        <v>49.28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808.7</v>
      </c>
      <c r="C16" s="25" t="s">
        <v>17</v>
      </c>
      <c r="D16" s="25">
        <f>SUM(D6:D15)</f>
        <v>808.7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808.7</v>
      </c>
      <c r="C19" s="25" t="s">
        <v>22</v>
      </c>
      <c r="D19" s="25">
        <f>D16+D17</f>
        <v>808.7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5" workbookViewId="0">
      <selection activeCell="F23" sqref="F2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25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21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2"/>
      <c r="B5" s="52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2"/>
      <c r="P5" s="52"/>
    </row>
    <row r="6" s="31" customFormat="1" ht="119.25" customHeight="1" spans="1:16">
      <c r="A6" s="46"/>
      <c r="B6" s="46"/>
      <c r="C6" s="46"/>
      <c r="D6" s="33" t="s">
        <v>37</v>
      </c>
      <c r="E6" s="33" t="s">
        <v>8</v>
      </c>
      <c r="F6" s="33" t="s">
        <v>10</v>
      </c>
      <c r="G6" s="46"/>
      <c r="H6" s="33" t="s">
        <v>37</v>
      </c>
      <c r="I6" s="33" t="s">
        <v>38</v>
      </c>
      <c r="J6" s="33" t="s">
        <v>39</v>
      </c>
      <c r="K6" s="46"/>
      <c r="L6" s="46"/>
      <c r="M6" s="46"/>
      <c r="N6" s="46"/>
      <c r="O6" s="46"/>
      <c r="P6" s="46"/>
    </row>
    <row r="7" ht="18" customHeight="1" spans="1:16">
      <c r="A7" s="47" t="s">
        <v>7</v>
      </c>
      <c r="B7" s="24">
        <v>585.15</v>
      </c>
      <c r="C7" s="24">
        <v>585.15</v>
      </c>
      <c r="D7" s="24">
        <v>585.15</v>
      </c>
      <c r="E7" s="24">
        <v>585.15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585.15</v>
      </c>
      <c r="C8" s="24">
        <v>585.15</v>
      </c>
      <c r="D8" s="24">
        <v>585.15</v>
      </c>
      <c r="E8" s="24">
        <v>585.15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493.77</v>
      </c>
      <c r="C9" s="24">
        <v>493.77</v>
      </c>
      <c r="D9" s="24">
        <v>493.77</v>
      </c>
      <c r="E9" s="24">
        <v>493.77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91.38</v>
      </c>
      <c r="C10" s="24">
        <v>91.38</v>
      </c>
      <c r="D10" s="24">
        <v>91.38</v>
      </c>
      <c r="E10" s="24">
        <v>91.38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>
        <v>142.7</v>
      </c>
      <c r="C11" s="24">
        <v>142.7</v>
      </c>
      <c r="D11" s="24">
        <v>142.7</v>
      </c>
      <c r="E11" s="24">
        <v>142.7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8" t="s">
        <v>43</v>
      </c>
      <c r="B12" s="24">
        <v>142.7</v>
      </c>
      <c r="C12" s="24">
        <v>142.7</v>
      </c>
      <c r="D12" s="24">
        <v>142.7</v>
      </c>
      <c r="E12" s="24">
        <v>142.7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92.82</v>
      </c>
      <c r="C13" s="24">
        <v>92.82</v>
      </c>
      <c r="D13" s="24">
        <v>92.82</v>
      </c>
      <c r="E13" s="24">
        <v>92.82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46.41</v>
      </c>
      <c r="C14" s="24">
        <v>46.41</v>
      </c>
      <c r="D14" s="24">
        <v>46.41</v>
      </c>
      <c r="E14" s="24">
        <v>46.41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3.47</v>
      </c>
      <c r="C15" s="24">
        <v>3.47</v>
      </c>
      <c r="D15" s="24">
        <v>3.47</v>
      </c>
      <c r="E15" s="24">
        <v>3.47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3.47</v>
      </c>
      <c r="C16" s="24">
        <v>3.47</v>
      </c>
      <c r="D16" s="24">
        <v>3.47</v>
      </c>
      <c r="E16" s="24">
        <v>3.47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31.57</v>
      </c>
      <c r="C17" s="24">
        <v>31.57</v>
      </c>
      <c r="D17" s="24">
        <v>31.57</v>
      </c>
      <c r="E17" s="24">
        <v>31.57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31.57</v>
      </c>
      <c r="C18" s="24">
        <v>31.57</v>
      </c>
      <c r="D18" s="24">
        <v>31.57</v>
      </c>
      <c r="E18" s="24">
        <v>31.57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24">
        <v>31.57</v>
      </c>
      <c r="C19" s="24">
        <v>31.57</v>
      </c>
      <c r="D19" s="24">
        <v>31.57</v>
      </c>
      <c r="E19" s="24">
        <v>31.57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13</v>
      </c>
      <c r="B20" s="24">
        <v>49.28</v>
      </c>
      <c r="C20" s="24">
        <v>49.28</v>
      </c>
      <c r="D20" s="24">
        <v>49.28</v>
      </c>
      <c r="E20" s="24">
        <v>49.28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v>49.28</v>
      </c>
      <c r="C21" s="24">
        <v>49.28</v>
      </c>
      <c r="D21" s="24">
        <v>49.28</v>
      </c>
      <c r="E21" s="24">
        <v>49.28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52</v>
      </c>
      <c r="B22" s="24">
        <v>49.28</v>
      </c>
      <c r="C22" s="24">
        <v>49.28</v>
      </c>
      <c r="D22" s="24">
        <v>49.28</v>
      </c>
      <c r="E22" s="24">
        <v>49.28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29</v>
      </c>
      <c r="B23" s="24">
        <f>B7+B11+B17+B20</f>
        <v>808.7</v>
      </c>
      <c r="C23" s="24">
        <f>C7+C11+C17+C20</f>
        <v>808.7</v>
      </c>
      <c r="D23" s="24">
        <f>D7+D11+D17+D20</f>
        <v>808.7</v>
      </c>
      <c r="E23" s="24">
        <f>E7+E11+E17+E20</f>
        <v>808.7</v>
      </c>
      <c r="F23" s="24"/>
      <c r="G23" s="24"/>
      <c r="H23" s="24"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E22" sqref="E22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29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47" t="s">
        <v>7</v>
      </c>
      <c r="B6" s="24">
        <v>585.15</v>
      </c>
      <c r="C6" s="24">
        <v>585.15</v>
      </c>
      <c r="D6" s="24">
        <v>585.15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585.15</v>
      </c>
      <c r="C7" s="24">
        <v>585.15</v>
      </c>
      <c r="D7" s="24">
        <v>585.15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493.77</v>
      </c>
      <c r="C8" s="24">
        <v>493.77</v>
      </c>
      <c r="D8" s="24">
        <v>493.77</v>
      </c>
      <c r="E8" s="24"/>
      <c r="F8" s="24"/>
      <c r="G8" s="24"/>
      <c r="H8" s="24"/>
      <c r="I8" s="24"/>
    </row>
    <row r="9" ht="15.75" customHeight="1" spans="1:9">
      <c r="A9" s="24" t="s">
        <v>42</v>
      </c>
      <c r="B9" s="24">
        <v>91.38</v>
      </c>
      <c r="C9" s="24">
        <v>91.38</v>
      </c>
      <c r="D9" s="24">
        <v>91.38</v>
      </c>
      <c r="E9" s="24"/>
      <c r="F9" s="24"/>
      <c r="G9" s="24"/>
      <c r="H9" s="24"/>
      <c r="I9" s="24"/>
    </row>
    <row r="10" ht="15.75" customHeight="1" spans="1:9">
      <c r="A10" s="24" t="s">
        <v>9</v>
      </c>
      <c r="B10" s="24">
        <v>142.7</v>
      </c>
      <c r="C10" s="24">
        <v>142.7</v>
      </c>
      <c r="D10" s="24">
        <v>142.7</v>
      </c>
      <c r="E10" s="24"/>
      <c r="F10" s="24"/>
      <c r="G10" s="24"/>
      <c r="H10" s="24"/>
      <c r="I10" s="24"/>
    </row>
    <row r="11" ht="15.75" customHeight="1" spans="1:9">
      <c r="A11" s="48" t="s">
        <v>43</v>
      </c>
      <c r="B11" s="24">
        <v>142.7</v>
      </c>
      <c r="C11" s="24">
        <v>142.7</v>
      </c>
      <c r="D11" s="24">
        <v>142.7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92.82</v>
      </c>
      <c r="C12" s="24">
        <v>92.82</v>
      </c>
      <c r="D12" s="24">
        <v>92.82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46.41</v>
      </c>
      <c r="C13" s="24">
        <v>46.41</v>
      </c>
      <c r="D13" s="24">
        <v>46.41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3.47</v>
      </c>
      <c r="C14" s="24">
        <v>3.47</v>
      </c>
      <c r="D14" s="24">
        <v>3.47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3.47</v>
      </c>
      <c r="C15" s="24">
        <v>3.47</v>
      </c>
      <c r="D15" s="24">
        <v>3.47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31.57</v>
      </c>
      <c r="C16" s="24">
        <v>31.57</v>
      </c>
      <c r="D16" s="24">
        <v>31.57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31.57</v>
      </c>
      <c r="C17" s="24">
        <v>31.57</v>
      </c>
      <c r="D17" s="24">
        <v>31.57</v>
      </c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24">
        <v>31.57</v>
      </c>
      <c r="C18" s="24">
        <v>31.57</v>
      </c>
      <c r="D18" s="24">
        <v>31.57</v>
      </c>
      <c r="E18" s="24"/>
      <c r="F18" s="24"/>
      <c r="G18" s="24"/>
      <c r="H18" s="24"/>
      <c r="I18" s="24"/>
    </row>
    <row r="19" ht="15.75" customHeight="1" spans="1:9">
      <c r="A19" s="24" t="s">
        <v>13</v>
      </c>
      <c r="B19" s="24">
        <v>49.28</v>
      </c>
      <c r="C19" s="24">
        <v>49.28</v>
      </c>
      <c r="D19" s="24">
        <v>49.28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>
        <v>49.28</v>
      </c>
      <c r="C20" s="24">
        <v>49.28</v>
      </c>
      <c r="D20" s="24">
        <v>49.28</v>
      </c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>
        <v>49.28</v>
      </c>
      <c r="C21" s="24">
        <v>49.28</v>
      </c>
      <c r="D21" s="24">
        <v>49.28</v>
      </c>
      <c r="E21" s="24"/>
      <c r="F21" s="24"/>
      <c r="G21" s="24"/>
      <c r="H21" s="24"/>
      <c r="I21" s="24"/>
    </row>
    <row r="22" spans="1:9">
      <c r="A22" s="25" t="s">
        <v>29</v>
      </c>
      <c r="B22" s="24">
        <f>B6+B10+B16+B19</f>
        <v>808.7</v>
      </c>
      <c r="C22" s="24">
        <f>C6+C10+C16+C19</f>
        <v>808.7</v>
      </c>
      <c r="D22" s="24">
        <f>D6+D10+D16+D19</f>
        <v>808.7</v>
      </c>
      <c r="E22" s="24"/>
      <c r="F22" s="24"/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7" sqref="D1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62</v>
      </c>
      <c r="F5" s="33" t="s">
        <v>63</v>
      </c>
    </row>
    <row r="6" ht="21.75" customHeight="1" spans="1:6">
      <c r="A6" s="24" t="s">
        <v>6</v>
      </c>
      <c r="B6" s="24">
        <v>808.7</v>
      </c>
      <c r="C6" s="49" t="s">
        <v>7</v>
      </c>
      <c r="D6" s="24">
        <v>585.15</v>
      </c>
      <c r="E6" s="24">
        <v>585.15</v>
      </c>
      <c r="F6" s="50"/>
    </row>
    <row r="7" ht="21.75" customHeight="1" spans="1:6">
      <c r="A7" s="27" t="s">
        <v>8</v>
      </c>
      <c r="B7" s="24">
        <v>808.7</v>
      </c>
      <c r="C7" s="49" t="s">
        <v>9</v>
      </c>
      <c r="D7" s="24">
        <v>142.7</v>
      </c>
      <c r="E7" s="24">
        <v>142.7</v>
      </c>
      <c r="F7" s="50"/>
    </row>
    <row r="8" ht="21.75" customHeight="1" spans="1:6">
      <c r="A8" s="27" t="s">
        <v>10</v>
      </c>
      <c r="B8" s="24"/>
      <c r="C8" s="49" t="s">
        <v>11</v>
      </c>
      <c r="D8" s="24">
        <v>31.57</v>
      </c>
      <c r="E8" s="24">
        <v>31.57</v>
      </c>
      <c r="F8" s="50"/>
    </row>
    <row r="9" ht="21.75" customHeight="1" spans="1:6">
      <c r="A9" s="24" t="s">
        <v>12</v>
      </c>
      <c r="B9" s="24"/>
      <c r="C9" s="49" t="s">
        <v>13</v>
      </c>
      <c r="D9" s="24">
        <v>49.28</v>
      </c>
      <c r="E9" s="24">
        <v>49.28</v>
      </c>
      <c r="F9" s="50"/>
    </row>
    <row r="10" ht="21.75" customHeight="1" spans="1:6">
      <c r="A10" s="24"/>
      <c r="B10" s="50"/>
      <c r="C10" s="24" t="s">
        <v>14</v>
      </c>
      <c r="D10" s="50"/>
      <c r="E10" s="50"/>
      <c r="F10" s="50"/>
    </row>
    <row r="11" ht="21.75" customHeight="1" spans="1:6">
      <c r="A11" s="24"/>
      <c r="B11" s="50"/>
      <c r="C11" s="24"/>
      <c r="D11" s="50"/>
      <c r="E11" s="50"/>
      <c r="F11" s="50"/>
    </row>
    <row r="12" ht="21.75" customHeight="1" spans="1:6">
      <c r="A12" s="24"/>
      <c r="B12" s="50"/>
      <c r="C12" s="24"/>
      <c r="D12" s="50">
        <f>E12+F12</f>
        <v>0</v>
      </c>
      <c r="E12" s="50"/>
      <c r="F12" s="50"/>
    </row>
    <row r="13" ht="21.75" customHeight="1" spans="1:6">
      <c r="A13" s="24"/>
      <c r="B13" s="50"/>
      <c r="C13" s="24"/>
      <c r="D13" s="50">
        <f>E13+F13</f>
        <v>0</v>
      </c>
      <c r="E13" s="50"/>
      <c r="F13" s="50"/>
    </row>
    <row r="14" ht="21.75" customHeight="1" spans="1:6">
      <c r="A14" s="24"/>
      <c r="B14" s="50"/>
      <c r="C14" s="24"/>
      <c r="D14" s="50">
        <f>E14+F14</f>
        <v>0</v>
      </c>
      <c r="E14" s="50"/>
      <c r="F14" s="50"/>
    </row>
    <row r="15" ht="21.75" customHeight="1" spans="1:6">
      <c r="A15" s="24"/>
      <c r="B15" s="50"/>
      <c r="C15" s="24"/>
      <c r="D15" s="50">
        <f>E15+F15</f>
        <v>0</v>
      </c>
      <c r="E15" s="50"/>
      <c r="F15" s="50"/>
    </row>
    <row r="16" ht="21.75" customHeight="1" spans="1:6">
      <c r="A16" s="25" t="s">
        <v>16</v>
      </c>
      <c r="B16" s="51">
        <f>B6+B9</f>
        <v>808.7</v>
      </c>
      <c r="C16" s="25" t="s">
        <v>17</v>
      </c>
      <c r="D16" s="50">
        <v>808.7</v>
      </c>
      <c r="E16" s="50">
        <v>808.7</v>
      </c>
      <c r="F16" s="50"/>
    </row>
    <row r="17" ht="21.75" customHeight="1" spans="1:6">
      <c r="A17" s="27" t="s">
        <v>20</v>
      </c>
      <c r="B17" s="50"/>
      <c r="C17" s="27" t="s">
        <v>19</v>
      </c>
      <c r="D17" s="50">
        <f t="shared" ref="D17:D20" si="0">E17+F17</f>
        <v>0</v>
      </c>
      <c r="E17" s="50"/>
      <c r="F17" s="50"/>
    </row>
    <row r="18" ht="21.75" customHeight="1" spans="1:6">
      <c r="A18" s="27" t="s">
        <v>64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65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21</v>
      </c>
      <c r="B20" s="51">
        <f>B16+B17+B18+B19</f>
        <v>808.7</v>
      </c>
      <c r="C20" s="25" t="s">
        <v>22</v>
      </c>
      <c r="D20" s="50">
        <f t="shared" si="0"/>
        <v>808.7</v>
      </c>
      <c r="E20" s="50">
        <f>E16+E17</f>
        <v>808.7</v>
      </c>
      <c r="F20" s="50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F20" sqref="F20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29</v>
      </c>
      <c r="D5" s="33" t="s">
        <v>59</v>
      </c>
      <c r="E5" s="33" t="s">
        <v>60</v>
      </c>
      <c r="F5" s="46"/>
    </row>
    <row r="6" ht="18" customHeight="1" spans="1:6">
      <c r="A6" s="47" t="s">
        <v>7</v>
      </c>
      <c r="B6" s="24">
        <v>585.15</v>
      </c>
      <c r="C6" s="24">
        <v>585.15</v>
      </c>
      <c r="D6" s="24">
        <v>585.15</v>
      </c>
      <c r="E6" s="24"/>
      <c r="F6" s="24"/>
    </row>
    <row r="7" ht="18" customHeight="1" spans="1:6">
      <c r="A7" s="24" t="s">
        <v>40</v>
      </c>
      <c r="B7" s="24">
        <v>585.15</v>
      </c>
      <c r="C7" s="24">
        <v>585.15</v>
      </c>
      <c r="D7" s="24">
        <v>585.15</v>
      </c>
      <c r="E7" s="24"/>
      <c r="F7" s="24"/>
    </row>
    <row r="8" ht="18" customHeight="1" spans="1:6">
      <c r="A8" s="24" t="s">
        <v>41</v>
      </c>
      <c r="B8" s="24">
        <v>493.77</v>
      </c>
      <c r="C8" s="24">
        <v>493.77</v>
      </c>
      <c r="D8" s="24">
        <v>493.77</v>
      </c>
      <c r="E8" s="24"/>
      <c r="F8" s="24"/>
    </row>
    <row r="9" ht="18" customHeight="1" spans="1:6">
      <c r="A9" s="24" t="s">
        <v>42</v>
      </c>
      <c r="B9" s="24">
        <v>91.38</v>
      </c>
      <c r="C9" s="24">
        <v>91.38</v>
      </c>
      <c r="D9" s="24">
        <v>91.38</v>
      </c>
      <c r="E9" s="24"/>
      <c r="F9" s="24"/>
    </row>
    <row r="10" ht="18" customHeight="1" spans="1:6">
      <c r="A10" s="24" t="s">
        <v>9</v>
      </c>
      <c r="B10" s="24">
        <v>142.7</v>
      </c>
      <c r="C10" s="24">
        <v>142.7</v>
      </c>
      <c r="D10" s="24">
        <v>142.7</v>
      </c>
      <c r="E10" s="24"/>
      <c r="F10" s="24"/>
    </row>
    <row r="11" ht="18" customHeight="1" spans="1:6">
      <c r="A11" s="48" t="s">
        <v>43</v>
      </c>
      <c r="B11" s="24">
        <v>142.7</v>
      </c>
      <c r="C11" s="24">
        <v>142.7</v>
      </c>
      <c r="D11" s="24">
        <v>142.7</v>
      </c>
      <c r="E11" s="24"/>
      <c r="F11" s="24"/>
    </row>
    <row r="12" ht="18" customHeight="1" spans="1:6">
      <c r="A12" s="24" t="s">
        <v>44</v>
      </c>
      <c r="B12" s="24">
        <v>92.82</v>
      </c>
      <c r="C12" s="24">
        <v>92.82</v>
      </c>
      <c r="D12" s="24">
        <v>92.82</v>
      </c>
      <c r="E12" s="24"/>
      <c r="F12" s="24"/>
    </row>
    <row r="13" ht="18" customHeight="1" spans="1:6">
      <c r="A13" s="24" t="s">
        <v>45</v>
      </c>
      <c r="B13" s="24">
        <v>46.41</v>
      </c>
      <c r="C13" s="24">
        <v>46.41</v>
      </c>
      <c r="D13" s="24">
        <v>46.41</v>
      </c>
      <c r="E13" s="24"/>
      <c r="F13" s="24"/>
    </row>
    <row r="14" ht="18" customHeight="1" spans="1:6">
      <c r="A14" s="24" t="s">
        <v>46</v>
      </c>
      <c r="B14" s="24">
        <v>3.47</v>
      </c>
      <c r="C14" s="24">
        <v>3.47</v>
      </c>
      <c r="D14" s="24">
        <v>3.47</v>
      </c>
      <c r="E14" s="24"/>
      <c r="F14" s="24"/>
    </row>
    <row r="15" ht="18" customHeight="1" spans="1:6">
      <c r="A15" s="24" t="s">
        <v>47</v>
      </c>
      <c r="B15" s="24">
        <v>3.47</v>
      </c>
      <c r="C15" s="24">
        <v>3.47</v>
      </c>
      <c r="D15" s="24">
        <v>3.47</v>
      </c>
      <c r="E15" s="24"/>
      <c r="F15" s="24"/>
    </row>
    <row r="16" ht="18" customHeight="1" spans="1:6">
      <c r="A16" s="24" t="s">
        <v>48</v>
      </c>
      <c r="B16" s="24">
        <v>31.57</v>
      </c>
      <c r="C16" s="24">
        <v>31.57</v>
      </c>
      <c r="D16" s="24">
        <v>31.57</v>
      </c>
      <c r="E16" s="24"/>
      <c r="F16" s="24"/>
    </row>
    <row r="17" ht="18" customHeight="1" spans="1:6">
      <c r="A17" s="24" t="s">
        <v>49</v>
      </c>
      <c r="B17" s="24">
        <v>31.57</v>
      </c>
      <c r="C17" s="24">
        <v>31.57</v>
      </c>
      <c r="D17" s="24">
        <v>31.57</v>
      </c>
      <c r="E17" s="24"/>
      <c r="F17" s="24"/>
    </row>
    <row r="18" ht="18" customHeight="1" spans="1:6">
      <c r="A18" s="24" t="s">
        <v>50</v>
      </c>
      <c r="B18" s="24">
        <v>31.57</v>
      </c>
      <c r="C18" s="24">
        <v>31.57</v>
      </c>
      <c r="D18" s="24">
        <v>31.57</v>
      </c>
      <c r="E18" s="24"/>
      <c r="F18" s="24"/>
    </row>
    <row r="19" ht="18" customHeight="1" spans="1:6">
      <c r="A19" s="24" t="s">
        <v>13</v>
      </c>
      <c r="B19" s="24">
        <v>49.28</v>
      </c>
      <c r="C19" s="24">
        <v>49.28</v>
      </c>
      <c r="D19" s="24">
        <v>49.28</v>
      </c>
      <c r="E19" s="24"/>
      <c r="F19" s="24"/>
    </row>
    <row r="20" ht="18" customHeight="1" spans="1:6">
      <c r="A20" s="24" t="s">
        <v>51</v>
      </c>
      <c r="B20" s="24">
        <v>49.28</v>
      </c>
      <c r="C20" s="24">
        <v>49.28</v>
      </c>
      <c r="D20" s="24">
        <v>49.28</v>
      </c>
      <c r="E20" s="24"/>
      <c r="F20" s="24"/>
    </row>
    <row r="21" ht="18" customHeight="1" spans="1:6">
      <c r="A21" s="24" t="s">
        <v>52</v>
      </c>
      <c r="B21" s="24">
        <v>49.28</v>
      </c>
      <c r="C21" s="24">
        <v>49.28</v>
      </c>
      <c r="D21" s="24">
        <v>49.28</v>
      </c>
      <c r="E21" s="24"/>
      <c r="F21" s="24"/>
    </row>
    <row r="22" ht="18" customHeight="1" spans="1:6">
      <c r="A22" s="25" t="s">
        <v>29</v>
      </c>
      <c r="B22" s="24">
        <f t="shared" ref="B22:F22" si="0">B6+B10+B16+B19</f>
        <v>808.7</v>
      </c>
      <c r="C22" s="24">
        <f t="shared" si="0"/>
        <v>808.7</v>
      </c>
      <c r="D22" s="24">
        <f t="shared" si="0"/>
        <v>808.7</v>
      </c>
      <c r="E22" s="24">
        <f t="shared" si="0"/>
        <v>0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8" activePane="bottomLeft" state="frozen"/>
      <selection/>
      <selection pane="bottomLeft" activeCell="E112" sqref="E112"/>
    </sheetView>
  </sheetViews>
  <sheetFormatPr defaultColWidth="9" defaultRowHeight="13.5" outlineLevelCol="5"/>
  <cols>
    <col min="1" max="1" width="34.125" style="31" customWidth="1"/>
    <col min="2" max="2" width="12.375" customWidth="1"/>
    <col min="4" max="4" width="10.8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25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29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4">
        <f t="shared" ref="B6" si="0">SUM(B7:B19)</f>
        <v>808.7</v>
      </c>
      <c r="C6" s="24">
        <f t="shared" ref="C6" si="1">SUM(C7:C19)</f>
        <v>808.7</v>
      </c>
      <c r="D6">
        <v>808.7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70</v>
      </c>
      <c r="B7" s="41">
        <f t="shared" ref="B7:B70" si="3">C7+F7</f>
        <v>409.605</v>
      </c>
      <c r="C7" s="41">
        <f t="shared" ref="C7:C19" si="4">SUM(D7:E7)</f>
        <v>409.605</v>
      </c>
      <c r="D7" s="42">
        <v>409.605</v>
      </c>
      <c r="E7" s="24"/>
      <c r="F7" s="24"/>
    </row>
    <row r="8" ht="18" customHeight="1" spans="1:6">
      <c r="A8" s="35" t="s">
        <v>71</v>
      </c>
      <c r="B8" s="41">
        <f t="shared" si="3"/>
        <v>175.545</v>
      </c>
      <c r="C8" s="41">
        <f t="shared" si="4"/>
        <v>175.545</v>
      </c>
      <c r="D8" s="43">
        <v>175.545</v>
      </c>
      <c r="E8" s="24"/>
      <c r="F8" s="24"/>
    </row>
    <row r="9" ht="18" customHeight="1" spans="1:6">
      <c r="A9" s="35" t="s">
        <v>72</v>
      </c>
      <c r="B9" s="24">
        <f t="shared" si="3"/>
        <v>0</v>
      </c>
      <c r="C9" s="24">
        <f t="shared" si="4"/>
        <v>0</v>
      </c>
      <c r="D9" s="24"/>
      <c r="E9" s="24"/>
      <c r="F9" s="24"/>
    </row>
    <row r="10" ht="18" customHeight="1" spans="1:6">
      <c r="A10" s="35" t="s">
        <v>73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74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75</v>
      </c>
      <c r="B12" s="24">
        <f t="shared" si="3"/>
        <v>92.82</v>
      </c>
      <c r="C12" s="24">
        <f t="shared" si="4"/>
        <v>92.82</v>
      </c>
      <c r="D12" s="44">
        <v>92.82</v>
      </c>
      <c r="E12" s="24"/>
      <c r="F12" s="24"/>
    </row>
    <row r="13" ht="18" customHeight="1" spans="1:6">
      <c r="A13" s="35" t="s">
        <v>76</v>
      </c>
      <c r="B13" s="24">
        <f t="shared" si="3"/>
        <v>46.41</v>
      </c>
      <c r="C13" s="24">
        <f t="shared" si="4"/>
        <v>46.41</v>
      </c>
      <c r="D13" s="44">
        <v>46.41</v>
      </c>
      <c r="E13" s="24"/>
      <c r="F13" s="24"/>
    </row>
    <row r="14" ht="18" customHeight="1" spans="1:6">
      <c r="A14" s="35" t="s">
        <v>77</v>
      </c>
      <c r="B14" s="24">
        <f t="shared" si="3"/>
        <v>31.57</v>
      </c>
      <c r="C14" s="24">
        <f t="shared" si="4"/>
        <v>31.57</v>
      </c>
      <c r="D14" s="44">
        <v>31.57</v>
      </c>
      <c r="E14" s="24"/>
      <c r="F14" s="24"/>
    </row>
    <row r="15" ht="18" customHeight="1" spans="1:6">
      <c r="A15" s="35" t="s">
        <v>78</v>
      </c>
      <c r="B15" s="24">
        <f t="shared" si="3"/>
        <v>0</v>
      </c>
      <c r="C15" s="24">
        <f t="shared" si="4"/>
        <v>0</v>
      </c>
      <c r="D15" s="24"/>
      <c r="E15" s="24"/>
      <c r="F15" s="24"/>
    </row>
    <row r="16" ht="18" customHeight="1" spans="1:6">
      <c r="A16" s="35" t="s">
        <v>79</v>
      </c>
      <c r="B16" s="24">
        <f t="shared" si="3"/>
        <v>3.47</v>
      </c>
      <c r="C16" s="24">
        <f t="shared" si="4"/>
        <v>3.47</v>
      </c>
      <c r="D16" s="44">
        <v>3.47</v>
      </c>
      <c r="E16" s="24"/>
      <c r="F16" s="24"/>
    </row>
    <row r="17" ht="18" customHeight="1" spans="1:6">
      <c r="A17" s="35" t="s">
        <v>80</v>
      </c>
      <c r="B17" s="24">
        <f t="shared" si="3"/>
        <v>49.28</v>
      </c>
      <c r="C17" s="24">
        <f t="shared" si="4"/>
        <v>49.28</v>
      </c>
      <c r="D17" s="45">
        <v>49.28</v>
      </c>
      <c r="E17" s="24"/>
      <c r="F17" s="24"/>
    </row>
    <row r="18" ht="18" customHeight="1" spans="1:6">
      <c r="A18" s="35" t="s">
        <v>81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82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83</v>
      </c>
      <c r="B20" s="24">
        <f t="shared" ref="B20" si="5">SUM(B21:B47)</f>
        <v>0</v>
      </c>
      <c r="C20" s="24">
        <f t="shared" ref="C20" si="6">SUM(C21:C47)</f>
        <v>0</v>
      </c>
      <c r="D20" s="24">
        <f t="shared" ref="D20" si="7">SUM(D21:D47)</f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5" t="s">
        <v>84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85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88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89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90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93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96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104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106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111</v>
      </c>
      <c r="B48" s="24">
        <f t="shared" ref="B48" si="12">SUM(B49:B59)</f>
        <v>0</v>
      </c>
      <c r="C48" s="24">
        <f t="shared" ref="C48" si="13">SUM(C49:C59)</f>
        <v>0</v>
      </c>
      <c r="D48" s="24">
        <f t="shared" ref="D48" si="14">SUM(D49:D59)</f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112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17"/>
        <v>0</v>
      </c>
      <c r="C53" s="24">
        <f t="shared" si="18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17"/>
        <v>0</v>
      </c>
      <c r="C56" s="37">
        <f t="shared" si="18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17"/>
        <v>0</v>
      </c>
      <c r="C58" s="37">
        <f t="shared" si="18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8" t="s">
        <v>123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124</v>
      </c>
      <c r="B61" s="24">
        <f t="shared" ref="B61:B64" si="20">C61+F61</f>
        <v>0</v>
      </c>
      <c r="C61" s="37">
        <f t="shared" ref="C61:C64" si="21"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20"/>
        <v>0</v>
      </c>
      <c r="C62" s="37">
        <f t="shared" si="21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20"/>
        <v>0</v>
      </c>
      <c r="C63" s="37">
        <f t="shared" si="21"/>
        <v>0</v>
      </c>
      <c r="D63" s="37"/>
      <c r="E63" s="37"/>
      <c r="F63" s="24"/>
    </row>
    <row r="64" ht="18" customHeight="1" spans="1:6">
      <c r="A64" s="35" t="s">
        <v>127</v>
      </c>
      <c r="B64" s="24">
        <f t="shared" si="20"/>
        <v>0</v>
      </c>
      <c r="C64" s="37">
        <f t="shared" si="21"/>
        <v>0</v>
      </c>
      <c r="D64" s="37"/>
      <c r="E64" s="37"/>
      <c r="F64" s="24"/>
    </row>
    <row r="65" ht="27" spans="1:6">
      <c r="A65" s="34" t="s">
        <v>128</v>
      </c>
      <c r="B65" s="24">
        <f t="shared" ref="B65" si="22">SUM(B66:B77)</f>
        <v>0</v>
      </c>
      <c r="C65" s="36">
        <f t="shared" ref="C65" si="23">SUM(C66:C77)</f>
        <v>0</v>
      </c>
      <c r="D65" s="36">
        <f t="shared" ref="D65" si="24">SUM(D66:D77)</f>
        <v>0</v>
      </c>
      <c r="E65" s="36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129</v>
      </c>
      <c r="B66" s="24">
        <f t="shared" ref="B66:B70" si="27">C66+F66</f>
        <v>0</v>
      </c>
      <c r="C66" s="37">
        <f t="shared" ref="C66:C70" si="28"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 t="shared" si="27"/>
        <v>0</v>
      </c>
      <c r="C67" s="37">
        <f t="shared" si="28"/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27"/>
        <v>0</v>
      </c>
      <c r="C68" s="37">
        <f t="shared" si="28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27"/>
        <v>0</v>
      </c>
      <c r="C69" s="37">
        <f t="shared" si="28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si="27"/>
        <v>0</v>
      </c>
      <c r="C70" s="37">
        <f t="shared" si="28"/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111" si="29">C71+F71</f>
        <v>0</v>
      </c>
      <c r="C71" s="37">
        <f t="shared" ref="C71:C111" si="30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29"/>
        <v>0</v>
      </c>
      <c r="C72" s="37">
        <f t="shared" si="30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29"/>
        <v>0</v>
      </c>
      <c r="C73" s="37">
        <f t="shared" si="30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29"/>
        <v>0</v>
      </c>
      <c r="C74" s="37">
        <f t="shared" si="30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29"/>
        <v>0</v>
      </c>
      <c r="C75" s="37">
        <f t="shared" si="30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29"/>
        <v>0</v>
      </c>
      <c r="C76" s="37">
        <f t="shared" si="30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29"/>
        <v>0</v>
      </c>
      <c r="C77" s="37">
        <f t="shared" si="30"/>
        <v>0</v>
      </c>
      <c r="D77" s="37"/>
      <c r="E77" s="37"/>
      <c r="F77" s="24"/>
    </row>
    <row r="78" ht="18" customHeight="1" spans="1:6">
      <c r="A78" s="34" t="s">
        <v>141</v>
      </c>
      <c r="B78" s="24">
        <f t="shared" ref="B78" si="31">SUM(B79:B94)</f>
        <v>0</v>
      </c>
      <c r="C78" s="36">
        <f t="shared" ref="C78" si="32">SUM(C79:C94)</f>
        <v>0</v>
      </c>
      <c r="D78" s="36">
        <f t="shared" ref="D78" si="33">SUM(D79:D94)</f>
        <v>0</v>
      </c>
      <c r="E78" s="36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129</v>
      </c>
      <c r="B79" s="24">
        <f t="shared" ref="B79:B94" si="36">C79+F79</f>
        <v>0</v>
      </c>
      <c r="C79" s="37">
        <f t="shared" ref="C79:C94" si="37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36"/>
        <v>0</v>
      </c>
      <c r="C80" s="37">
        <f t="shared" si="37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36"/>
        <v>0</v>
      </c>
      <c r="C81" s="37">
        <f t="shared" si="37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36"/>
        <v>0</v>
      </c>
      <c r="C82" s="37">
        <f t="shared" si="37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36"/>
        <v>0</v>
      </c>
      <c r="C83" s="37">
        <f t="shared" si="37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36"/>
        <v>0</v>
      </c>
      <c r="C84" s="37">
        <f t="shared" si="37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36"/>
        <v>0</v>
      </c>
      <c r="C85" s="37">
        <f t="shared" si="37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36"/>
        <v>0</v>
      </c>
      <c r="C86" s="37">
        <f t="shared" si="37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36"/>
        <v>0</v>
      </c>
      <c r="C87" s="37">
        <f t="shared" si="37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36"/>
        <v>0</v>
      </c>
      <c r="C88" s="37">
        <f t="shared" si="37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36"/>
        <v>0</v>
      </c>
      <c r="C89" s="37">
        <f t="shared" si="37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36"/>
        <v>0</v>
      </c>
      <c r="C90" s="37">
        <f t="shared" si="37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36"/>
        <v>0</v>
      </c>
      <c r="C91" s="37">
        <f t="shared" si="37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36"/>
        <v>0</v>
      </c>
      <c r="C92" s="37">
        <f t="shared" si="37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36"/>
        <v>0</v>
      </c>
      <c r="C93" s="37">
        <f t="shared" si="37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36"/>
        <v>0</v>
      </c>
      <c r="C94" s="37">
        <f t="shared" si="37"/>
        <v>0</v>
      </c>
      <c r="D94" s="37"/>
      <c r="E94" s="37"/>
      <c r="F94" s="24"/>
    </row>
    <row r="95" ht="27" spans="1:6">
      <c r="A95" s="34" t="s">
        <v>147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148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8" t="s">
        <v>150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155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 t="shared" si="55"/>
        <v>0</v>
      </c>
      <c r="C106" s="37">
        <f t="shared" si="56"/>
        <v>0</v>
      </c>
      <c r="D106" s="37"/>
      <c r="E106" s="37"/>
      <c r="F106" s="24"/>
    </row>
    <row r="107" ht="18" customHeight="1" spans="1:6">
      <c r="A107" s="34" t="s">
        <v>157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>B6+B20+B48+B60+B65+B78+B95+B98+B104+B107</f>
        <v>808.7</v>
      </c>
      <c r="C112" s="24">
        <f>C6+C20+C48+C60+C65+C78+C95+C98+C104+C107</f>
        <v>808.7</v>
      </c>
      <c r="D112" s="24">
        <v>808.7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workbookViewId="0">
      <selection activeCell="B36" sqref="B36:D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25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29</v>
      </c>
      <c r="D4" s="23" t="s">
        <v>59</v>
      </c>
      <c r="E4" s="23" t="s">
        <v>60</v>
      </c>
      <c r="F4" s="23"/>
    </row>
    <row r="5" ht="18" customHeight="1" spans="1:6">
      <c r="A5" s="34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>
        <v>808.7</v>
      </c>
      <c r="C36" s="24">
        <v>808.7</v>
      </c>
      <c r="D36" s="24">
        <v>808.7</v>
      </c>
      <c r="E36" s="24"/>
      <c r="F36" s="24"/>
    </row>
    <row r="37" ht="18" customHeight="1" spans="1:6">
      <c r="A37" s="35" t="s">
        <v>176</v>
      </c>
      <c r="B37" s="24">
        <v>808.7</v>
      </c>
      <c r="C37" s="24">
        <v>808.7</v>
      </c>
      <c r="D37" s="24">
        <v>808.7</v>
      </c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29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